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чта - Григорьева Е.В\Заключение на проект бюджета 2026-2028\Приложения\"/>
    </mc:Choice>
  </mc:AlternateContent>
  <bookViews>
    <workbookView xWindow="0" yWindow="0" windowWidth="28800" windowHeight="11025"/>
  </bookViews>
  <sheets>
    <sheet name="МБТ" sheetId="1" r:id="rId1"/>
  </sheets>
  <definedNames>
    <definedName name="_xlnm.Print_Area" localSheetId="0">МБТ!$A$1:$G$30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F18" i="1"/>
  <c r="E18" i="1"/>
  <c r="G21" i="1"/>
  <c r="F21" i="1"/>
  <c r="E21" i="1"/>
  <c r="G24" i="1"/>
  <c r="F24" i="1"/>
  <c r="E24" i="1"/>
  <c r="E27" i="1"/>
  <c r="D11" i="1"/>
  <c r="D26" i="1" s="1"/>
  <c r="C11" i="1"/>
  <c r="C29" i="1" s="1"/>
  <c r="C30" i="1" s="1"/>
  <c r="G11" i="1"/>
  <c r="G17" i="1" s="1"/>
  <c r="F11" i="1"/>
  <c r="E11" i="1"/>
  <c r="E20" i="1" s="1"/>
  <c r="D29" i="1" l="1"/>
  <c r="D30" i="1" s="1"/>
  <c r="D23" i="1"/>
  <c r="D20" i="1"/>
  <c r="D17" i="1"/>
  <c r="C23" i="1"/>
  <c r="C20" i="1"/>
  <c r="C17" i="1"/>
  <c r="C26" i="1"/>
  <c r="E29" i="1"/>
  <c r="E30" i="1" s="1"/>
  <c r="E26" i="1"/>
  <c r="E23" i="1"/>
  <c r="E17" i="1"/>
  <c r="E14" i="1"/>
  <c r="G26" i="1"/>
  <c r="G20" i="1"/>
  <c r="G29" i="1"/>
  <c r="G30" i="1" s="1"/>
  <c r="G23" i="1"/>
  <c r="G14" i="1"/>
  <c r="F20" i="1"/>
  <c r="F17" i="1"/>
  <c r="F23" i="1"/>
  <c r="F29" i="1"/>
  <c r="F30" i="1" s="1"/>
  <c r="F26" i="1"/>
  <c r="F14" i="1"/>
</calcChain>
</file>

<file path=xl/sharedStrings.xml><?xml version="1.0" encoding="utf-8"?>
<sst xmlns="http://schemas.openxmlformats.org/spreadsheetml/2006/main" count="43" uniqueCount="25">
  <si>
    <t>Межбюджетные трансферты - всего</t>
  </si>
  <si>
    <t>в % общей суммы расходов краевого бюджета</t>
  </si>
  <si>
    <t>в том числе:</t>
  </si>
  <si>
    <t>Дотации</t>
  </si>
  <si>
    <t>в % общей суммы</t>
  </si>
  <si>
    <t>Межбюджетные субсидии</t>
  </si>
  <si>
    <t>Субвенции</t>
  </si>
  <si>
    <t>Иные межбюджетные трансферты</t>
  </si>
  <si>
    <t>Справочно:</t>
  </si>
  <si>
    <t>тыс. рублей</t>
  </si>
  <si>
    <t>в % к предыдущему году</t>
  </si>
  <si>
    <t>х</t>
  </si>
  <si>
    <t>в % ВРП (оценка)</t>
  </si>
  <si>
    <t>Наименование показателя</t>
  </si>
  <si>
    <t>первоначальные назначения</t>
  </si>
  <si>
    <t>уточненные назначения</t>
  </si>
  <si>
    <t>Межбюджетные трансферты                                        (без учета субвенций)</t>
  </si>
  <si>
    <t>в % от общей суммы</t>
  </si>
  <si>
    <t>отчет</t>
  </si>
  <si>
    <t>2021 год</t>
  </si>
  <si>
    <t>законопроект</t>
  </si>
  <si>
    <t>Приложение № 11</t>
  </si>
  <si>
    <t xml:space="preserve">               к заключению от 07.11.2025</t>
  </si>
  <si>
    <t xml:space="preserve">                             № 85-25/КФ-З-КСП</t>
  </si>
  <si>
    <t xml:space="preserve">Информация о распределении общего объема межбюджетных трансфертов, предоставляемых бюджетам муниципальных образований Забайкальского края за период 2025 - 2028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</si>
</sst>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"/>
    <numFmt numFmtId="166" formatCode="0.0%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>
      <alignment vertical="top" wrapText="1"/>
    </xf>
  </cellStyleXfs>
  <cellXfs count="38">
    <xf numFmtId="0" fontId="0" fillId="0" borderId="0" xfId="0"/>
    <xf numFmtId="0" fontId="4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center" wrapText="1"/>
    </xf>
    <xf numFmtId="165" fontId="0" fillId="0" borderId="0" xfId="0" applyNumberFormat="1"/>
    <xf numFmtId="165" fontId="4" fillId="0" borderId="1" xfId="0" applyNumberFormat="1" applyFont="1" applyFill="1" applyBorder="1" applyAlignment="1">
      <alignment horizontal="left" vertical="top" wrapText="1"/>
    </xf>
    <xf numFmtId="166" fontId="0" fillId="0" borderId="0" xfId="0" applyNumberFormat="1"/>
    <xf numFmtId="166" fontId="0" fillId="0" borderId="0" xfId="2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0" fillId="0" borderId="0" xfId="1" applyFont="1"/>
    <xf numFmtId="165" fontId="4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0" fillId="0" borderId="0" xfId="0" applyFont="1" applyFill="1" applyAlignment="1"/>
    <xf numFmtId="0" fontId="10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top" wrapText="1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40"/>
  <sheetViews>
    <sheetView tabSelected="1" view="pageBreakPreview" zoomScale="96" zoomScaleNormal="96" zoomScaleSheetLayoutView="96" workbookViewId="0">
      <selection activeCell="F10" sqref="F10"/>
    </sheetView>
  </sheetViews>
  <sheetFormatPr defaultRowHeight="15" x14ac:dyDescent="0.25"/>
  <cols>
    <col min="1" max="1" width="46.85546875" customWidth="1"/>
    <col min="2" max="2" width="22" hidden="1" customWidth="1"/>
    <col min="3" max="3" width="21.42578125" customWidth="1"/>
    <col min="4" max="4" width="21" customWidth="1"/>
    <col min="5" max="5" width="19.85546875" customWidth="1"/>
    <col min="6" max="6" width="19.28515625" customWidth="1"/>
    <col min="7" max="7" width="18.42578125" customWidth="1"/>
    <col min="8" max="8" width="11.42578125" bestFit="1" customWidth="1"/>
  </cols>
  <sheetData>
    <row r="2" spans="1:7" ht="15.75" x14ac:dyDescent="0.25">
      <c r="C2" s="27"/>
      <c r="E2" s="28"/>
      <c r="F2" s="28"/>
      <c r="G2" s="28" t="s">
        <v>21</v>
      </c>
    </row>
    <row r="3" spans="1:7" ht="15.75" x14ac:dyDescent="0.25">
      <c r="C3" s="27"/>
      <c r="D3" s="28"/>
      <c r="E3" s="28"/>
      <c r="F3" s="36" t="s">
        <v>22</v>
      </c>
      <c r="G3" s="36"/>
    </row>
    <row r="4" spans="1:7" ht="15.75" x14ac:dyDescent="0.25">
      <c r="C4" s="27"/>
      <c r="D4" s="29"/>
      <c r="E4" s="29"/>
      <c r="F4" s="37" t="s">
        <v>23</v>
      </c>
      <c r="G4" s="37"/>
    </row>
    <row r="5" spans="1:7" x14ac:dyDescent="0.25">
      <c r="D5" s="12"/>
      <c r="E5" s="12"/>
      <c r="F5" s="12"/>
      <c r="G5" s="12"/>
    </row>
    <row r="6" spans="1:7" ht="40.5" customHeight="1" x14ac:dyDescent="0.25">
      <c r="A6" s="30" t="s">
        <v>24</v>
      </c>
      <c r="B6" s="30"/>
      <c r="C6" s="30"/>
      <c r="D6" s="30"/>
      <c r="E6" s="30"/>
      <c r="F6" s="30"/>
      <c r="G6" s="30"/>
    </row>
    <row r="7" spans="1:7" x14ac:dyDescent="0.25">
      <c r="G7" s="9" t="s">
        <v>9</v>
      </c>
    </row>
    <row r="8" spans="1:7" ht="15.75" x14ac:dyDescent="0.25">
      <c r="A8" s="31" t="s">
        <v>13</v>
      </c>
      <c r="B8" s="19" t="s">
        <v>19</v>
      </c>
      <c r="C8" s="33">
        <v>2025</v>
      </c>
      <c r="D8" s="33"/>
      <c r="E8" s="18">
        <v>2026</v>
      </c>
      <c r="F8" s="18">
        <v>2027</v>
      </c>
      <c r="G8" s="8">
        <v>2028</v>
      </c>
    </row>
    <row r="9" spans="1:7" ht="31.5" x14ac:dyDescent="0.25">
      <c r="A9" s="32"/>
      <c r="B9" s="19" t="s">
        <v>18</v>
      </c>
      <c r="C9" s="19" t="s">
        <v>14</v>
      </c>
      <c r="D9" s="19" t="s">
        <v>15</v>
      </c>
      <c r="E9" s="34" t="s">
        <v>20</v>
      </c>
      <c r="F9" s="35"/>
      <c r="G9" s="35"/>
    </row>
    <row r="10" spans="1:7" x14ac:dyDescent="0.25">
      <c r="A10" s="3">
        <v>1</v>
      </c>
      <c r="B10" s="3"/>
      <c r="C10" s="4">
        <v>2</v>
      </c>
      <c r="D10" s="4">
        <v>3</v>
      </c>
      <c r="E10" s="4">
        <v>4</v>
      </c>
      <c r="F10" s="4">
        <v>5</v>
      </c>
      <c r="G10" s="10">
        <v>6</v>
      </c>
    </row>
    <row r="11" spans="1:7" ht="15.75" x14ac:dyDescent="0.25">
      <c r="A11" s="1" t="s">
        <v>0</v>
      </c>
      <c r="B11" s="5"/>
      <c r="C11" s="21">
        <f t="shared" ref="C11:D11" si="0">SUM(C16,C19,C22,C25)</f>
        <v>42179066.800000004</v>
      </c>
      <c r="D11" s="21">
        <f t="shared" si="0"/>
        <v>44903522.799999997</v>
      </c>
      <c r="E11" s="21">
        <f>SUM(E16,E19,E22,E25)</f>
        <v>45860682.700000003</v>
      </c>
      <c r="F11" s="21">
        <f t="shared" ref="F11:G11" si="1">SUM(F16,F19,F22,F25)</f>
        <v>38919533.400000006</v>
      </c>
      <c r="G11" s="21">
        <f t="shared" si="1"/>
        <v>34631141.5</v>
      </c>
    </row>
    <row r="12" spans="1:7" ht="15.75" x14ac:dyDescent="0.25">
      <c r="A12" s="2" t="s">
        <v>12</v>
      </c>
      <c r="B12" s="2"/>
      <c r="C12" s="23">
        <v>4.2699999999999996</v>
      </c>
      <c r="D12" s="23">
        <v>4.55</v>
      </c>
      <c r="E12" s="23">
        <v>4.08</v>
      </c>
      <c r="F12" s="23">
        <v>3.21</v>
      </c>
      <c r="G12" s="24">
        <v>2.67</v>
      </c>
    </row>
    <row r="13" spans="1:7" ht="16.5" customHeight="1" x14ac:dyDescent="0.25">
      <c r="A13" s="2" t="s">
        <v>1</v>
      </c>
      <c r="B13" s="2"/>
      <c r="C13" s="22">
        <v>29.3</v>
      </c>
      <c r="D13" s="22">
        <v>33.1</v>
      </c>
      <c r="E13" s="22">
        <v>26.6</v>
      </c>
      <c r="F13" s="22">
        <v>24.1</v>
      </c>
      <c r="G13" s="25">
        <v>24.9</v>
      </c>
    </row>
    <row r="14" spans="1:7" ht="15.75" x14ac:dyDescent="0.25">
      <c r="A14" s="2" t="s">
        <v>10</v>
      </c>
      <c r="B14" s="2"/>
      <c r="C14" s="22" t="s">
        <v>11</v>
      </c>
      <c r="D14" s="23" t="s">
        <v>11</v>
      </c>
      <c r="E14" s="22">
        <f>E11/D11*100</f>
        <v>102.13159200061695</v>
      </c>
      <c r="F14" s="22">
        <f t="shared" ref="F14:G14" si="2">F11/E11*100</f>
        <v>84.86470568829975</v>
      </c>
      <c r="G14" s="22">
        <f t="shared" si="2"/>
        <v>88.981389227035265</v>
      </c>
    </row>
    <row r="15" spans="1:7" ht="15.75" x14ac:dyDescent="0.25">
      <c r="A15" s="6" t="s">
        <v>2</v>
      </c>
      <c r="B15" s="6"/>
      <c r="C15" s="23"/>
      <c r="D15" s="23"/>
      <c r="E15" s="23"/>
      <c r="F15" s="23"/>
      <c r="G15" s="26"/>
    </row>
    <row r="16" spans="1:7" ht="15.75" x14ac:dyDescent="0.25">
      <c r="A16" s="7" t="s">
        <v>3</v>
      </c>
      <c r="B16" s="5"/>
      <c r="C16" s="21">
        <v>7670184.0999999996</v>
      </c>
      <c r="D16" s="21">
        <v>8181688.4000000004</v>
      </c>
      <c r="E16" s="21">
        <v>7934426.2999999998</v>
      </c>
      <c r="F16" s="21">
        <v>5026077.0999999996</v>
      </c>
      <c r="G16" s="21">
        <v>4510809.9000000004</v>
      </c>
    </row>
    <row r="17" spans="1:7" ht="15.75" x14ac:dyDescent="0.25">
      <c r="A17" s="2" t="s">
        <v>4</v>
      </c>
      <c r="B17" s="2"/>
      <c r="C17" s="22">
        <f>C16/C11*100</f>
        <v>18.184812234869071</v>
      </c>
      <c r="D17" s="22">
        <f t="shared" ref="D17:G17" si="3">D16/D11*100</f>
        <v>18.220593596723329</v>
      </c>
      <c r="E17" s="22">
        <f t="shared" si="3"/>
        <v>17.301151733617782</v>
      </c>
      <c r="F17" s="22">
        <f t="shared" si="3"/>
        <v>12.914021985679817</v>
      </c>
      <c r="G17" s="22">
        <f t="shared" si="3"/>
        <v>13.025299498141003</v>
      </c>
    </row>
    <row r="18" spans="1:7" ht="15.75" x14ac:dyDescent="0.25">
      <c r="A18" s="2" t="s">
        <v>10</v>
      </c>
      <c r="B18" s="2"/>
      <c r="C18" s="22" t="s">
        <v>11</v>
      </c>
      <c r="D18" s="22" t="s">
        <v>11</v>
      </c>
      <c r="E18" s="22">
        <f>E16/D16*100</f>
        <v>96.977859728806095</v>
      </c>
      <c r="F18" s="22">
        <f t="shared" ref="F18:G18" si="4">F16/E16*100</f>
        <v>63.345186028131607</v>
      </c>
      <c r="G18" s="22">
        <f t="shared" si="4"/>
        <v>89.748123839962602</v>
      </c>
    </row>
    <row r="19" spans="1:7" ht="15.75" x14ac:dyDescent="0.25">
      <c r="A19" s="7" t="s">
        <v>5</v>
      </c>
      <c r="B19" s="5"/>
      <c r="C19" s="21">
        <v>7711459.5</v>
      </c>
      <c r="D19" s="21">
        <v>8103705</v>
      </c>
      <c r="E19" s="21">
        <v>9178366.3000000007</v>
      </c>
      <c r="F19" s="21">
        <v>8304382.5</v>
      </c>
      <c r="G19" s="21">
        <v>4991483.3</v>
      </c>
    </row>
    <row r="20" spans="1:7" ht="15.75" x14ac:dyDescent="0.25">
      <c r="A20" s="2" t="s">
        <v>4</v>
      </c>
      <c r="B20" s="2"/>
      <c r="C20" s="22">
        <f>C19/C11*100</f>
        <v>18.28266978158938</v>
      </c>
      <c r="D20" s="22">
        <f t="shared" ref="D20:G20" si="5">D19/D11*100</f>
        <v>18.04692481722169</v>
      </c>
      <c r="E20" s="22">
        <f t="shared" si="5"/>
        <v>20.013584097822427</v>
      </c>
      <c r="F20" s="22">
        <f t="shared" si="5"/>
        <v>21.337312589672514</v>
      </c>
      <c r="G20" s="22">
        <f t="shared" si="5"/>
        <v>14.413279735523588</v>
      </c>
    </row>
    <row r="21" spans="1:7" ht="15.75" x14ac:dyDescent="0.25">
      <c r="A21" s="2" t="s">
        <v>10</v>
      </c>
      <c r="B21" s="2"/>
      <c r="C21" s="22" t="s">
        <v>11</v>
      </c>
      <c r="D21" s="22" t="s">
        <v>11</v>
      </c>
      <c r="E21" s="22">
        <f>E19/D19*100</f>
        <v>113.2613576135854</v>
      </c>
      <c r="F21" s="22">
        <f t="shared" ref="F21:G21" si="6">F19/E19*100</f>
        <v>90.47778470118368</v>
      </c>
      <c r="G21" s="22">
        <f t="shared" si="6"/>
        <v>60.106615994626935</v>
      </c>
    </row>
    <row r="22" spans="1:7" ht="15.75" x14ac:dyDescent="0.25">
      <c r="A22" s="7" t="s">
        <v>6</v>
      </c>
      <c r="B22" s="5"/>
      <c r="C22" s="21">
        <v>22257559.100000001</v>
      </c>
      <c r="D22" s="21">
        <v>22315106.899999999</v>
      </c>
      <c r="E22" s="21">
        <v>22673433.800000001</v>
      </c>
      <c r="F22" s="21">
        <v>21588753.100000001</v>
      </c>
      <c r="G22" s="21">
        <v>20760461.699999999</v>
      </c>
    </row>
    <row r="23" spans="1:7" ht="15.75" x14ac:dyDescent="0.25">
      <c r="A23" s="2" t="s">
        <v>4</v>
      </c>
      <c r="B23" s="13"/>
      <c r="C23" s="22">
        <f>C22/C11*100</f>
        <v>52.769207070271172</v>
      </c>
      <c r="D23" s="22">
        <f t="shared" ref="D23:G23" si="7">D22/D11*100</f>
        <v>49.69567087061597</v>
      </c>
      <c r="E23" s="22">
        <f t="shared" si="7"/>
        <v>49.439808710043472</v>
      </c>
      <c r="F23" s="22">
        <f t="shared" si="7"/>
        <v>55.470225909748436</v>
      </c>
      <c r="G23" s="22">
        <f t="shared" si="7"/>
        <v>59.947379152951108</v>
      </c>
    </row>
    <row r="24" spans="1:7" ht="15.75" x14ac:dyDescent="0.25">
      <c r="A24" s="2" t="s">
        <v>10</v>
      </c>
      <c r="B24" s="13"/>
      <c r="C24" s="22" t="s">
        <v>11</v>
      </c>
      <c r="D24" s="22" t="s">
        <v>11</v>
      </c>
      <c r="E24" s="22">
        <f>E22/D22*100</f>
        <v>101.60575928049892</v>
      </c>
      <c r="F24" s="22">
        <f>F22/E22*100</f>
        <v>95.216072212229278</v>
      </c>
      <c r="G24" s="22">
        <f>G22/F22*100</f>
        <v>96.163319872327406</v>
      </c>
    </row>
    <row r="25" spans="1:7" ht="15.75" x14ac:dyDescent="0.25">
      <c r="A25" s="7" t="s">
        <v>7</v>
      </c>
      <c r="B25" s="5"/>
      <c r="C25" s="21">
        <v>4539864.0999999996</v>
      </c>
      <c r="D25" s="21">
        <v>6303022.5</v>
      </c>
      <c r="E25" s="21">
        <v>6074456.2999999998</v>
      </c>
      <c r="F25" s="21">
        <v>4000320.7</v>
      </c>
      <c r="G25" s="21">
        <v>4368386.5999999996</v>
      </c>
    </row>
    <row r="26" spans="1:7" ht="15.75" x14ac:dyDescent="0.25">
      <c r="A26" s="2" t="s">
        <v>4</v>
      </c>
      <c r="B26" s="13"/>
      <c r="C26" s="22">
        <f>C25/C11*100</f>
        <v>10.76331091327037</v>
      </c>
      <c r="D26" s="22">
        <f t="shared" ref="D26:G26" si="8">D25/D11*100</f>
        <v>14.036810715439014</v>
      </c>
      <c r="E26" s="22">
        <f t="shared" si="8"/>
        <v>13.24545545851632</v>
      </c>
      <c r="F26" s="22">
        <f t="shared" si="8"/>
        <v>10.278439514899219</v>
      </c>
      <c r="G26" s="22">
        <f t="shared" si="8"/>
        <v>12.6140416133843</v>
      </c>
    </row>
    <row r="27" spans="1:7" ht="15.75" x14ac:dyDescent="0.25">
      <c r="A27" s="2" t="s">
        <v>10</v>
      </c>
      <c r="B27" s="13"/>
      <c r="C27" s="22" t="s">
        <v>11</v>
      </c>
      <c r="D27" s="22" t="s">
        <v>11</v>
      </c>
      <c r="E27" s="22">
        <f>E25/D25*100</f>
        <v>96.373704837639394</v>
      </c>
      <c r="F27" s="22" t="s">
        <v>11</v>
      </c>
      <c r="G27" s="22" t="s">
        <v>11</v>
      </c>
    </row>
    <row r="28" spans="1:7" ht="15.75" x14ac:dyDescent="0.25">
      <c r="A28" s="6" t="s">
        <v>8</v>
      </c>
      <c r="B28" s="2"/>
      <c r="C28" s="23"/>
      <c r="D28" s="23"/>
      <c r="E28" s="23"/>
      <c r="F28" s="23"/>
      <c r="G28" s="26"/>
    </row>
    <row r="29" spans="1:7" ht="31.5" x14ac:dyDescent="0.25">
      <c r="A29" s="11" t="s">
        <v>16</v>
      </c>
      <c r="B29" s="15"/>
      <c r="C29" s="21">
        <f t="shared" ref="C29:D29" si="9">SUM(C11-C22)</f>
        <v>19921507.700000003</v>
      </c>
      <c r="D29" s="21">
        <f t="shared" si="9"/>
        <v>22588415.899999999</v>
      </c>
      <c r="E29" s="21">
        <f>SUM(E11-E22)</f>
        <v>23187248.900000002</v>
      </c>
      <c r="F29" s="21">
        <f t="shared" ref="F29:G29" si="10">SUM(F11-F22)</f>
        <v>17330780.300000004</v>
      </c>
      <c r="G29" s="21">
        <f t="shared" si="10"/>
        <v>13870679.800000001</v>
      </c>
    </row>
    <row r="30" spans="1:7" ht="15.75" x14ac:dyDescent="0.25">
      <c r="A30" s="2" t="s">
        <v>17</v>
      </c>
      <c r="B30" s="13"/>
      <c r="C30" s="22">
        <f>C29/C11*100</f>
        <v>47.230792929728835</v>
      </c>
      <c r="D30" s="22">
        <f t="shared" ref="D30:G30" si="11">D29/D11*100</f>
        <v>50.30432912938403</v>
      </c>
      <c r="E30" s="22">
        <f t="shared" si="11"/>
        <v>50.560191289956521</v>
      </c>
      <c r="F30" s="22">
        <f t="shared" si="11"/>
        <v>44.529774090251564</v>
      </c>
      <c r="G30" s="22">
        <f t="shared" si="11"/>
        <v>40.052620847048892</v>
      </c>
    </row>
    <row r="32" spans="1:7" x14ac:dyDescent="0.25">
      <c r="D32" s="14"/>
      <c r="E32" s="14"/>
      <c r="F32" s="20"/>
      <c r="G32" s="20"/>
    </row>
    <row r="33" spans="1:7" x14ac:dyDescent="0.25">
      <c r="D33" s="17"/>
      <c r="E33" s="17"/>
      <c r="F33" s="17"/>
      <c r="G33" s="17"/>
    </row>
    <row r="34" spans="1:7" x14ac:dyDescent="0.25">
      <c r="D34" s="14"/>
      <c r="E34" s="20"/>
    </row>
    <row r="35" spans="1:7" x14ac:dyDescent="0.25">
      <c r="A35" s="14"/>
      <c r="D35" s="17"/>
      <c r="E35" s="17"/>
    </row>
    <row r="36" spans="1:7" x14ac:dyDescent="0.25">
      <c r="A36" s="14"/>
      <c r="D36" s="16"/>
    </row>
    <row r="37" spans="1:7" x14ac:dyDescent="0.25">
      <c r="A37" s="17"/>
      <c r="E37" s="14"/>
    </row>
    <row r="39" spans="1:7" x14ac:dyDescent="0.25">
      <c r="D39" s="17"/>
    </row>
    <row r="40" spans="1:7" x14ac:dyDescent="0.25">
      <c r="D40" s="14"/>
    </row>
  </sheetData>
  <mergeCells count="6">
    <mergeCell ref="A6:G6"/>
    <mergeCell ref="A8:A9"/>
    <mergeCell ref="C8:D8"/>
    <mergeCell ref="E9:G9"/>
    <mergeCell ref="F3:G3"/>
    <mergeCell ref="F4:G4"/>
  </mergeCells>
  <printOptions horizontalCentered="1"/>
  <pageMargins left="0.23622047244094491" right="0.23622047244094491" top="0.74803149606299213" bottom="0.15748031496062992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Никитина</dc:creator>
  <cp:lastModifiedBy>Елена Валентиновна Татаринова</cp:lastModifiedBy>
  <cp:lastPrinted>2025-11-07T00:13:03Z</cp:lastPrinted>
  <dcterms:created xsi:type="dcterms:W3CDTF">2013-10-31T05:49:42Z</dcterms:created>
  <dcterms:modified xsi:type="dcterms:W3CDTF">2025-11-07T00:13:07Z</dcterms:modified>
</cp:coreProperties>
</file>